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2"/>
  </bookViews>
  <sheets>
    <sheet name="Zdroj" sheetId="1" r:id="rId1"/>
    <sheet name="14B_VR-VA_REF" sheetId="3" r:id="rId2"/>
    <sheet name="14B_VR-VA_140_1" sheetId="2" r:id="rId3"/>
  </sheets>
  <calcPr calcId="145621"/>
</workbook>
</file>

<file path=xl/calcChain.xml><?xml version="1.0" encoding="utf-8"?>
<calcChain xmlns="http://schemas.openxmlformats.org/spreadsheetml/2006/main">
  <c r="J20" i="3" l="1"/>
  <c r="J20" i="2"/>
  <c r="D45" i="3" l="1"/>
  <c r="D43" i="3" s="1"/>
  <c r="E43" i="3" s="1"/>
  <c r="D49" i="3"/>
  <c r="E49" i="3" s="1"/>
  <c r="E70" i="3"/>
  <c r="E69" i="3"/>
  <c r="E68" i="3"/>
  <c r="E67" i="3"/>
  <c r="E64" i="3"/>
  <c r="E63" i="3"/>
  <c r="E62" i="3"/>
  <c r="D65" i="3"/>
  <c r="E65" i="3" s="1"/>
  <c r="E59" i="3"/>
  <c r="E58" i="3"/>
  <c r="E57" i="3"/>
  <c r="F56" i="3"/>
  <c r="E55" i="3"/>
  <c r="F54" i="3"/>
  <c r="E53" i="3"/>
  <c r="F52" i="3"/>
  <c r="E51" i="3"/>
  <c r="F50" i="3"/>
  <c r="F48" i="3"/>
  <c r="D47" i="3"/>
  <c r="E47" i="3" s="1"/>
  <c r="F46" i="3"/>
  <c r="E45" i="3"/>
  <c r="J15" i="3" s="1"/>
  <c r="F44" i="3"/>
  <c r="F42" i="3"/>
  <c r="E41" i="3"/>
  <c r="F40" i="3"/>
  <c r="E39" i="3"/>
  <c r="F38" i="3"/>
  <c r="E37" i="3"/>
  <c r="F36" i="3"/>
  <c r="F35" i="3"/>
  <c r="E34" i="3"/>
  <c r="F33" i="3"/>
  <c r="E32" i="3"/>
  <c r="F31" i="3"/>
  <c r="E30" i="3"/>
  <c r="E29" i="3"/>
  <c r="E28" i="3"/>
  <c r="E27" i="3"/>
  <c r="E26" i="3"/>
  <c r="F25" i="3"/>
  <c r="F24" i="3"/>
  <c r="E23" i="3"/>
  <c r="E22" i="3"/>
  <c r="E21" i="3"/>
  <c r="F20" i="3"/>
  <c r="E19" i="3"/>
  <c r="E18" i="3"/>
  <c r="F17" i="3"/>
  <c r="F16" i="3"/>
  <c r="F15" i="3"/>
  <c r="E14" i="3"/>
  <c r="F13" i="3"/>
  <c r="F12" i="3"/>
  <c r="E11" i="3"/>
  <c r="E10" i="3"/>
  <c r="J11" i="3" s="1"/>
  <c r="E9" i="3"/>
  <c r="J10" i="3" s="1"/>
  <c r="F25" i="2"/>
  <c r="F24" i="2"/>
  <c r="D45" i="2"/>
  <c r="F71" i="3" l="1"/>
  <c r="J18" i="3"/>
  <c r="J16" i="3"/>
  <c r="J14" i="3"/>
  <c r="J19" i="3"/>
  <c r="E61" i="3"/>
  <c r="E71" i="3" s="1"/>
  <c r="D62" i="2"/>
  <c r="D61" i="2"/>
  <c r="D65" i="2" s="1"/>
  <c r="E73" i="3" l="1"/>
  <c r="J17" i="3"/>
  <c r="D51" i="2"/>
  <c r="K21" i="3" l="1"/>
  <c r="D43" i="2"/>
  <c r="D47" i="2"/>
  <c r="J21" i="3" l="1"/>
  <c r="J12" i="3"/>
  <c r="F20" i="2"/>
  <c r="J22" i="3" l="1"/>
  <c r="L12" i="3"/>
  <c r="L21" i="3"/>
  <c r="E9" i="2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J15" i="2" s="1"/>
  <c r="E43" i="2"/>
  <c r="F42" i="2"/>
  <c r="E41" i="2"/>
  <c r="F40" i="2"/>
  <c r="E39" i="2"/>
  <c r="F38" i="2"/>
  <c r="E37" i="2"/>
  <c r="J17" i="2" s="1"/>
  <c r="F36" i="2"/>
  <c r="F35" i="2"/>
  <c r="E34" i="2"/>
  <c r="F33" i="2"/>
  <c r="E32" i="2"/>
  <c r="F31" i="2"/>
  <c r="E30" i="2"/>
  <c r="E27" i="2"/>
  <c r="E28" i="2"/>
  <c r="E29" i="2"/>
  <c r="E26" i="2"/>
  <c r="E22" i="2"/>
  <c r="E23" i="2"/>
  <c r="E21" i="2"/>
  <c r="J19" i="2" s="1"/>
  <c r="E19" i="2"/>
  <c r="E18" i="2"/>
  <c r="F16" i="2"/>
  <c r="F17" i="2"/>
  <c r="F15" i="2"/>
  <c r="F13" i="2"/>
  <c r="E14" i="2"/>
  <c r="E11" i="2"/>
  <c r="J18" i="2" l="1"/>
  <c r="J16" i="2"/>
  <c r="J14" i="2"/>
  <c r="J10" i="2"/>
  <c r="L11" i="3"/>
  <c r="L20" i="3"/>
  <c r="L13" i="3"/>
  <c r="L10" i="3"/>
  <c r="L18" i="3"/>
  <c r="L15" i="3"/>
  <c r="L19" i="3"/>
  <c r="L14" i="3"/>
  <c r="L16" i="3"/>
  <c r="L17" i="3"/>
  <c r="E10" i="2"/>
  <c r="J11" i="2" s="1"/>
  <c r="F71" i="2"/>
  <c r="L22" i="3" l="1"/>
  <c r="E71" i="2"/>
  <c r="E73" i="2" s="1"/>
  <c r="K21" i="2" s="1"/>
  <c r="J21" i="2" l="1"/>
  <c r="J12" i="2"/>
  <c r="J22" i="2" l="1"/>
  <c r="L21" i="2"/>
  <c r="L13" i="2" l="1"/>
  <c r="L20" i="2"/>
  <c r="L19" i="2"/>
  <c r="L17" i="2"/>
  <c r="L15" i="2"/>
  <c r="L10" i="2"/>
  <c r="L14" i="2"/>
  <c r="L16" i="2"/>
  <c r="L18" i="2"/>
  <c r="L11" i="2"/>
  <c r="L12" i="2"/>
  <c r="L22" i="2" l="1"/>
</calcChain>
</file>

<file path=xl/sharedStrings.xml><?xml version="1.0" encoding="utf-8"?>
<sst xmlns="http://schemas.openxmlformats.org/spreadsheetml/2006/main" count="421" uniqueCount="106">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</sst>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ColWidth="9.140625"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B40" zoomScale="70" zoomScaleNormal="70" workbookViewId="0">
      <selection activeCell="B72" sqref="B72:C72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2.8</v>
      </c>
      <c r="E9" s="32">
        <f>D9*Zdroj!D9</f>
        <v>756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2.8</v>
      </c>
      <c r="E10" s="32">
        <f>D10*Zdroj!D10</f>
        <v>224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1148</v>
      </c>
      <c r="K10" s="42"/>
      <c r="L10" s="43">
        <f>J10/$J$22</f>
        <v>4.1056614701886068E-2</v>
      </c>
    </row>
    <row r="11" spans="2:12" x14ac:dyDescent="0.25">
      <c r="B11" s="20" t="s">
        <v>6</v>
      </c>
      <c r="C11" s="21" t="s">
        <v>4</v>
      </c>
      <c r="D11" s="22">
        <v>2.8</v>
      </c>
      <c r="E11" s="32">
        <f>D11*Zdroj!D11</f>
        <v>1736</v>
      </c>
      <c r="F11" s="33"/>
      <c r="G11" s="23"/>
      <c r="H11" s="23">
        <v>22</v>
      </c>
      <c r="I11" s="40" t="s">
        <v>94</v>
      </c>
      <c r="J11" s="41">
        <f>SUM(E10:F10,E19:F19,E20:F20)</f>
        <v>420</v>
      </c>
      <c r="K11" s="42"/>
      <c r="L11" s="43">
        <f t="shared" ref="L11:L21" si="0">J11/$J$22</f>
        <v>1.5020712695811976E-2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95</v>
      </c>
      <c r="J12" s="41">
        <f>K21</f>
        <v>20.333333333333332</v>
      </c>
      <c r="K12" s="44"/>
      <c r="L12" s="43">
        <f t="shared" si="0"/>
        <v>7.2719323368613533E-4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2.8</v>
      </c>
      <c r="E14" s="32">
        <f>D14*Zdroj!D14</f>
        <v>392</v>
      </c>
      <c r="F14" s="33"/>
      <c r="G14" s="23"/>
      <c r="H14" s="23" t="s">
        <v>97</v>
      </c>
      <c r="I14" s="40" t="s">
        <v>98</v>
      </c>
      <c r="J14" s="37">
        <f>SUM(E43:F43,E44:F44)</f>
        <v>1540.0000000000064</v>
      </c>
      <c r="K14" s="46"/>
      <c r="L14" s="43">
        <f t="shared" si="0"/>
        <v>5.507594655131081E-2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0" t="s">
        <v>100</v>
      </c>
      <c r="J15" s="37">
        <f>SUM(E45:F45,E46:F46,E47:F47,E48:F48)</f>
        <v>3920.0000000000159</v>
      </c>
      <c r="K15" s="46"/>
      <c r="L15" s="43">
        <f t="shared" si="0"/>
        <v>0.14019331849424568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101</v>
      </c>
      <c r="J16" s="37">
        <f>SUM(E31:F31,E32:F32,E33:F33,E34:F34,E35:F35,E36:F36)</f>
        <v>0</v>
      </c>
      <c r="K16" s="46"/>
      <c r="L16" s="43">
        <f t="shared" si="0"/>
        <v>0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15590.8</v>
      </c>
      <c r="K17" s="42"/>
      <c r="L17" s="43">
        <f t="shared" si="0"/>
        <v>0.55758316070920322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1736</v>
      </c>
      <c r="K18" s="42"/>
      <c r="L18" s="43">
        <f t="shared" si="0"/>
        <v>6.2085612476022838E-2</v>
      </c>
    </row>
    <row r="19" spans="2:12" ht="30" x14ac:dyDescent="0.25">
      <c r="B19" s="20" t="s">
        <v>68</v>
      </c>
      <c r="C19" s="21" t="s">
        <v>4</v>
      </c>
      <c r="D19" s="22">
        <v>2.8</v>
      </c>
      <c r="E19" s="32">
        <f>D19*Zdroj!D19</f>
        <v>196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43.62</v>
      </c>
      <c r="K19" s="42"/>
      <c r="L19" s="43">
        <f t="shared" si="0"/>
        <v>1.5600083042650438E-3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104</v>
      </c>
      <c r="J20" s="41">
        <f>SUM(H20:I20,E72:F72)</f>
        <v>3501.9696161600004</v>
      </c>
      <c r="K20" s="42"/>
      <c r="L20" s="43">
        <f t="shared" si="0"/>
        <v>0.12524304636619599</v>
      </c>
    </row>
    <row r="21" spans="2:12" x14ac:dyDescent="0.25">
      <c r="B21" s="20" t="s">
        <v>15</v>
      </c>
      <c r="C21" s="21" t="s">
        <v>4</v>
      </c>
      <c r="D21" s="22">
        <v>2.8</v>
      </c>
      <c r="E21" s="32">
        <f>D21*Zdroj!D21</f>
        <v>42</v>
      </c>
      <c r="F21" s="33"/>
      <c r="G21" s="23"/>
      <c r="H21" s="23">
        <v>39</v>
      </c>
      <c r="I21" s="40" t="s">
        <v>95</v>
      </c>
      <c r="J21" s="41">
        <f>K21*2</f>
        <v>40.666666666666664</v>
      </c>
      <c r="K21" s="47">
        <f>(E73-SUM(J14:J20,J10:J11))/3</f>
        <v>20.333333333333332</v>
      </c>
      <c r="L21" s="43">
        <f t="shared" si="0"/>
        <v>1.4543864673722707E-3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27961.389616160021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0.32400000000000001</v>
      </c>
      <c r="E26" s="32">
        <f>D26*Zdroj!D26</f>
        <v>1.62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2.8</v>
      </c>
      <c r="E30" s="32">
        <f>D30*Zdroj!D30</f>
        <v>98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0</v>
      </c>
      <c r="E32" s="32">
        <f>D32*Zdroj!D31</f>
        <v>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2.8000000000000114</v>
      </c>
      <c r="E43" s="32">
        <f>D43*Zdroj!D38</f>
        <v>1540.0000000000064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(323.6-320.8)</f>
        <v>2.8000000000000114</v>
      </c>
      <c r="E45" s="32">
        <f>D45*Zdroj!D40</f>
        <v>2800.0000000000114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2*(323.6-320.8)</f>
        <v>5.6000000000000227</v>
      </c>
      <c r="E47" s="32">
        <f>D47*Zdroj!D42</f>
        <v>1120.0000000000045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28+32</f>
        <v>60</v>
      </c>
      <c r="E49" s="32">
        <f>D49*Zdroj!D43</f>
        <v>156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3</v>
      </c>
      <c r="E55" s="32">
        <f>D55*Zdroj!D46</f>
        <v>126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324</v>
      </c>
      <c r="E61" s="32">
        <f>D61*Zdroj!D51</f>
        <v>9720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1</v>
      </c>
      <c r="E62" s="32">
        <f>D62*Zdroj!D52</f>
        <v>5200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f>D61</f>
        <v>324</v>
      </c>
      <c r="E65" s="32">
        <f>D65*Zdroj!D55</f>
        <v>388.8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24496.42000000002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3464.9696161600004</v>
      </c>
      <c r="F72" s="35"/>
      <c r="I72" s="47"/>
    </row>
    <row r="73" spans="2:9" ht="18.75" x14ac:dyDescent="0.3">
      <c r="B73" s="29" t="s">
        <v>91</v>
      </c>
      <c r="C73" s="21" t="s">
        <v>60</v>
      </c>
      <c r="D73" s="21"/>
      <c r="E73" s="54">
        <f>E71+F71+E72</f>
        <v>27961.389616160021</v>
      </c>
      <c r="F73" s="55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B34" zoomScale="70" zoomScaleNormal="70" workbookViewId="0">
      <selection activeCell="E77" sqref="E77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2.6469999999999998</v>
      </c>
      <c r="E9" s="32">
        <f>D9*Zdroj!D9</f>
        <v>714.68999999999994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2.6469999999999998</v>
      </c>
      <c r="E10" s="32">
        <f>D10*Zdroj!D10</f>
        <v>211.76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1085.27</v>
      </c>
      <c r="K10" s="42"/>
      <c r="L10" s="43">
        <f>J10/$J$22</f>
        <v>1.3495222492800694E-2</v>
      </c>
    </row>
    <row r="11" spans="2:12" x14ac:dyDescent="0.25">
      <c r="B11" s="20" t="s">
        <v>6</v>
      </c>
      <c r="C11" s="21" t="s">
        <v>4</v>
      </c>
      <c r="D11" s="22">
        <v>2.6469999999999998</v>
      </c>
      <c r="E11" s="32">
        <f>D11*Zdroj!D11</f>
        <v>1641.1399999999999</v>
      </c>
      <c r="F11" s="33"/>
      <c r="G11" s="23"/>
      <c r="H11" s="23">
        <v>22</v>
      </c>
      <c r="I11" s="40" t="s">
        <v>94</v>
      </c>
      <c r="J11" s="41">
        <f>SUM(E10:F10,E19:F19,E20:F20)</f>
        <v>397.04999999999995</v>
      </c>
      <c r="K11" s="42"/>
      <c r="L11" s="43">
        <f t="shared" ref="L11:L21" si="0">J11/$J$22</f>
        <v>4.9372765217563508E-3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95</v>
      </c>
      <c r="J12" s="41">
        <f>K21</f>
        <v>18.54833333332499</v>
      </c>
      <c r="K12" s="44"/>
      <c r="L12" s="43">
        <f t="shared" si="0"/>
        <v>2.3064664572304799E-4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2.6469999999999998</v>
      </c>
      <c r="E14" s="32">
        <f>D14*Zdroj!D14</f>
        <v>370.58</v>
      </c>
      <c r="F14" s="33"/>
      <c r="G14" s="23"/>
      <c r="H14" s="23" t="s">
        <v>97</v>
      </c>
      <c r="I14" s="40" t="s">
        <v>98</v>
      </c>
      <c r="J14" s="37">
        <f>SUM(E43:F43,E44:F44)</f>
        <v>1455.8499999999954</v>
      </c>
      <c r="K14" s="46"/>
      <c r="L14" s="43">
        <f t="shared" si="0"/>
        <v>1.8103347246439899E-2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0" t="s">
        <v>100</v>
      </c>
      <c r="J15" s="37">
        <f>SUM(E45:F45,E46:F46,E47:F47,E48:F48)</f>
        <v>3766.9999999999959</v>
      </c>
      <c r="K15" s="46"/>
      <c r="L15" s="43">
        <f t="shared" si="0"/>
        <v>4.6842263335741485E-2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101</v>
      </c>
      <c r="J16" s="37">
        <f>SUM(E31:F31,E32:F32,E33:F33,E34:F34,E35:F35,E36:F36)</f>
        <v>0</v>
      </c>
      <c r="K16" s="46"/>
      <c r="L16" s="43">
        <f t="shared" si="0"/>
        <v>0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61968.4</v>
      </c>
      <c r="K17" s="42"/>
      <c r="L17" s="43">
        <f t="shared" si="0"/>
        <v>0.77057077549630104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1641.1399999999999</v>
      </c>
      <c r="K18" s="42"/>
      <c r="L18" s="43">
        <f t="shared" si="0"/>
        <v>2.0407409623259584E-2</v>
      </c>
    </row>
    <row r="19" spans="2:12" ht="30" x14ac:dyDescent="0.25">
      <c r="B19" s="20" t="s">
        <v>68</v>
      </c>
      <c r="C19" s="21" t="s">
        <v>4</v>
      </c>
      <c r="D19" s="22">
        <v>2.6469999999999998</v>
      </c>
      <c r="E19" s="32">
        <f>D19*Zdroj!D19</f>
        <v>185.29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45.989999999999995</v>
      </c>
      <c r="K19" s="42"/>
      <c r="L19" s="43">
        <f t="shared" si="0"/>
        <v>5.7188099039308545E-4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104</v>
      </c>
      <c r="J20" s="41">
        <f>SUM(H20:I20,E72:F72)</f>
        <v>10002.484743559995</v>
      </c>
      <c r="K20" s="42"/>
      <c r="L20" s="43">
        <f t="shared" si="0"/>
        <v>0.12437988435613868</v>
      </c>
    </row>
    <row r="21" spans="2:12" x14ac:dyDescent="0.25">
      <c r="B21" s="20" t="s">
        <v>15</v>
      </c>
      <c r="C21" s="21" t="s">
        <v>4</v>
      </c>
      <c r="D21" s="22">
        <v>2.6469999999999998</v>
      </c>
      <c r="E21" s="32">
        <f>D21*Zdroj!D21</f>
        <v>39.704999999999998</v>
      </c>
      <c r="F21" s="33"/>
      <c r="G21" s="23"/>
      <c r="H21" s="23">
        <v>39</v>
      </c>
      <c r="I21" s="40" t="s">
        <v>95</v>
      </c>
      <c r="J21" s="41">
        <f>K21*2</f>
        <v>37.09666666664998</v>
      </c>
      <c r="K21" s="47">
        <f>(E73-SUM(J14:J20,J10:J11))/3</f>
        <v>18.54833333332499</v>
      </c>
      <c r="L21" s="43">
        <f t="shared" si="0"/>
        <v>4.6129329144609598E-4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80418.829743559967</v>
      </c>
      <c r="K22" s="42"/>
      <c r="L22" s="49">
        <f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1.2569999999999999</v>
      </c>
      <c r="E26" s="32">
        <f>D26*Zdroj!D26</f>
        <v>6.2849999999999993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2.6469999999999998</v>
      </c>
      <c r="E30" s="32">
        <f>D30*Zdroj!D30</f>
        <v>92.644999999999996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0</v>
      </c>
      <c r="E32" s="32">
        <f>D32*Zdroj!D31</f>
        <v>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2.6469999999999914</v>
      </c>
      <c r="E43" s="32">
        <f>D43*Zdroj!D38</f>
        <v>1455.8499999999954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(323.305-320.658)</f>
        <v>2.6469999999999914</v>
      </c>
      <c r="E45" s="32">
        <f>D45*Zdroj!D40</f>
        <v>2646.9999999999914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2*(323.6-320.8)</f>
        <v>5.6000000000000227</v>
      </c>
      <c r="E47" s="32">
        <f>D47*Zdroj!D42</f>
        <v>1120.0000000000045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(3000+1750)</f>
        <v>4750</v>
      </c>
      <c r="E51" s="32">
        <f>D51*Zdroj!D44</f>
        <v>12350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f>(482+775)</f>
        <v>1257</v>
      </c>
      <c r="E61" s="32">
        <f>D61*Zdroj!D51</f>
        <v>37710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f>(1+1)</f>
        <v>2</v>
      </c>
      <c r="E62" s="32">
        <f>D62*Zdroj!D52</f>
        <v>10400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f>D61</f>
        <v>1257</v>
      </c>
      <c r="E65" s="32">
        <f>D65*Zdroj!D55</f>
        <v>1508.3999999999999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70453.344999999987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1" t="s">
        <v>60</v>
      </c>
      <c r="D72" s="25"/>
      <c r="E72" s="35">
        <v>9965.484743559995</v>
      </c>
      <c r="F72" s="35"/>
      <c r="I72" s="47"/>
    </row>
    <row r="73" spans="2:9" ht="18.75" x14ac:dyDescent="0.3">
      <c r="B73" s="29" t="s">
        <v>91</v>
      </c>
      <c r="C73" s="21" t="s">
        <v>60</v>
      </c>
      <c r="D73" s="21"/>
      <c r="E73" s="54">
        <f>E71+F71+E72</f>
        <v>80418.829743559982</v>
      </c>
      <c r="F73" s="55"/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Zdroj</vt:lpstr>
      <vt:lpstr>14B_VR-VA_REF</vt:lpstr>
      <vt:lpstr>14B_VR-VA_140_1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2015-09-18T15:50:22Z</dcterms:modified>
</cp:coreProperties>
</file>